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fabiana.divenanzi\Desktop\ID 2863 - RC Auto 13\c) documentazione\"/>
    </mc:Choice>
  </mc:AlternateContent>
  <xr:revisionPtr revIDLastSave="0" documentId="13_ncr:1_{F1F5F1BC-A2B7-4CF4-9C1D-77740BAFBFF9}" xr6:coauthVersionLast="47" xr6:coauthVersionMax="47" xr10:uidLastSave="{00000000-0000-0000-0000-000000000000}"/>
  <bookViews>
    <workbookView xWindow="-110" yWindow="-110" windowWidth="19420" windowHeight="10420" tabRatio="738" xr2:uid="{00000000-000D-0000-FFFF-FFFF00000000}"/>
  </bookViews>
  <sheets>
    <sheet name="Istruzioni compilazione" sheetId="4" r:id="rId1"/>
    <sheet name="Conto Economico" sheetId="15" r:id="rId2"/>
    <sheet name="Dettaglio costi del lavoro" sheetId="1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15" l="1"/>
  <c r="D31" i="15"/>
  <c r="D27" i="15" l="1"/>
  <c r="K12" i="15" l="1"/>
  <c r="L12" i="15" s="1"/>
  <c r="D48" i="18" l="1"/>
  <c r="E47" i="18"/>
  <c r="E48" i="18" s="1"/>
  <c r="D47" i="18"/>
  <c r="C47" i="18"/>
  <c r="C48" i="18" s="1"/>
  <c r="E28" i="18"/>
  <c r="E31" i="18" s="1"/>
  <c r="D28" i="18"/>
  <c r="C28" i="18"/>
  <c r="E20" i="18"/>
  <c r="D20" i="18"/>
  <c r="C20" i="18"/>
  <c r="E16" i="18"/>
  <c r="D16" i="18"/>
  <c r="D30" i="18" s="1"/>
  <c r="D33" i="18" s="1"/>
  <c r="C16" i="18"/>
  <c r="E12" i="18"/>
  <c r="D12" i="18"/>
  <c r="C12" i="18"/>
  <c r="E30" i="18" l="1"/>
  <c r="E33" i="18" s="1"/>
  <c r="D31" i="18"/>
  <c r="C30" i="18"/>
  <c r="C33" i="18" s="1"/>
  <c r="C31" i="18"/>
  <c r="C34" i="18" s="1"/>
  <c r="D34" i="18"/>
  <c r="D32" i="18"/>
  <c r="D35" i="18" s="1"/>
  <c r="E32" i="18"/>
  <c r="E35" i="18" s="1"/>
  <c r="E34" i="18"/>
  <c r="C32" i="18"/>
  <c r="C35" i="18" s="1"/>
  <c r="K14" i="15" l="1"/>
  <c r="L14" i="15" s="1"/>
  <c r="K13" i="15"/>
  <c r="L13" i="15" s="1"/>
  <c r="F5" i="15"/>
  <c r="E5" i="15"/>
  <c r="I4" i="15"/>
  <c r="H4" i="15"/>
  <c r="L15" i="15" l="1" a="1"/>
  <c r="L15" i="15" s="1"/>
  <c r="D35" i="15" s="1"/>
  <c r="L16" i="15"/>
  <c r="H5" i="15"/>
  <c r="I5" i="15" l="1"/>
  <c r="M12" i="15" l="1"/>
  <c r="E26" i="15"/>
  <c r="E23" i="15"/>
  <c r="E25" i="15"/>
  <c r="E24" i="15"/>
  <c r="G5" i="15"/>
  <c r="J4" i="15" l="1"/>
  <c r="E32" i="15"/>
  <c r="E27" i="15"/>
  <c r="E22" i="15"/>
  <c r="M13" i="15"/>
  <c r="D33" i="15"/>
  <c r="E33" i="15" s="1"/>
  <c r="M14" i="15"/>
  <c r="M16" i="15"/>
  <c r="M15" i="15"/>
  <c r="J5" i="15"/>
</calcChain>
</file>

<file path=xl/sharedStrings.xml><?xml version="1.0" encoding="utf-8"?>
<sst xmlns="http://schemas.openxmlformats.org/spreadsheetml/2006/main" count="112" uniqueCount="103">
  <si>
    <t>Ricavo totale</t>
  </si>
  <si>
    <t>Costo totale</t>
  </si>
  <si>
    <t>Livello</t>
  </si>
  <si>
    <t>Figura professionale</t>
  </si>
  <si>
    <t>CCNL applicato</t>
  </si>
  <si>
    <t>Totale</t>
  </si>
  <si>
    <t>BA unitaria</t>
  </si>
  <si>
    <t>Costo totale %</t>
  </si>
  <si>
    <t>Costi generali</t>
  </si>
  <si>
    <t>Voce di costo</t>
  </si>
  <si>
    <t>Servizi</t>
  </si>
  <si>
    <t>Prodotti</t>
  </si>
  <si>
    <t>Note</t>
  </si>
  <si>
    <t>TOTALE DI COMMESSA</t>
  </si>
  <si>
    <t>Ricavo complessivo</t>
  </si>
  <si>
    <t>Costo complessivo</t>
  </si>
  <si>
    <t>Utile complessivo</t>
  </si>
  <si>
    <t>Costo unitario acquisto / produzione</t>
  </si>
  <si>
    <t>Celle da compilare</t>
  </si>
  <si>
    <t>Valori calcolati attraverso formule</t>
  </si>
  <si>
    <t>Intestazioni tabelle</t>
  </si>
  <si>
    <t>A-Elementi retributivi annui</t>
  </si>
  <si>
    <t>B-Oneri aggiuntivi</t>
  </si>
  <si>
    <t>C-Oneri previd. e assist.</t>
  </si>
  <si>
    <t>D-Altri Oneri</t>
  </si>
  <si>
    <t>Totale "A"</t>
  </si>
  <si>
    <t>Festività retribuite</t>
  </si>
  <si>
    <t>Trattamento fine rapporto</t>
  </si>
  <si>
    <t>COSTO MEDIO ORARIO</t>
  </si>
  <si>
    <t>Totale "B"</t>
  </si>
  <si>
    <t>Totale "C"</t>
  </si>
  <si>
    <t>Totale "D"</t>
  </si>
  <si>
    <t>Totale ore non lavorate</t>
  </si>
  <si>
    <t>Ore annue mediamente lavorate</t>
  </si>
  <si>
    <t>ORE ANNUE LAVORATE</t>
  </si>
  <si>
    <t>DETTAGLIO COSTI PER FIGURA PROFESSIONALE</t>
  </si>
  <si>
    <t>CCNL applicato (o altra forma contrattuale)</t>
  </si>
  <si>
    <t>Manod</t>
  </si>
  <si>
    <t>S</t>
  </si>
  <si>
    <t>Totale costo Manodopera</t>
  </si>
  <si>
    <t>COSTI ULTERIORI GESTIONE COMMESSA</t>
  </si>
  <si>
    <t>Costo manodopera</t>
  </si>
  <si>
    <t>Figura professionale (specificare impresa in caso di RTI)</t>
  </si>
  <si>
    <t>Quantità richiesta</t>
  </si>
  <si>
    <t>Totale costo</t>
  </si>
  <si>
    <t>Livello inquadramento</t>
  </si>
  <si>
    <t>ASSISTENZA E MANUTENZIONE BASE - 3 anni (Servizio connesso, incluso nel prezzo della fornitura)</t>
  </si>
  <si>
    <t>Valori preimpostati da Consip (da non modificare) o celle da lasciare vuote</t>
  </si>
  <si>
    <t>Subtotali ricavi</t>
  </si>
  <si>
    <t>Subtotali costi</t>
  </si>
  <si>
    <t>Subtotali costi manodopera</t>
  </si>
  <si>
    <t>Totale Altri costi (C+D)</t>
  </si>
  <si>
    <t>Totale componente retributiva (A+B)</t>
  </si>
  <si>
    <t>Costo medio orario componente retributiva</t>
  </si>
  <si>
    <t>Costo medio orario altri costi</t>
  </si>
  <si>
    <t>Totale costo annuo (A+B+C+D)</t>
  </si>
  <si>
    <t>Ulteriori indicazioni</t>
  </si>
  <si>
    <t>Legenda colori adottati nei fogli di calcolo</t>
  </si>
  <si>
    <t>Fare riferimento alle indicazioni fornite nell'Allegato Giustificativi, Parte A</t>
  </si>
  <si>
    <t>È possibile modificare le righe/colonne del foglio di calcolo in base alle esigenze e alla struttura produttiva del concorrente ma si suggerisce di mantenere, per quanto possibile, la struttura del modello di calcolo proposto</t>
  </si>
  <si>
    <r>
      <t xml:space="preserve">Per il calcolo del costo medio orario delle figure professionali impiegate, ove possibile, si suggerisce di utilizzare il foglio </t>
    </r>
    <r>
      <rPr>
        <b/>
        <sz val="11"/>
        <color theme="1"/>
        <rFont val="Calibri"/>
        <family val="2"/>
        <scheme val="minor"/>
      </rPr>
      <t>Dettaglio costi del lavoro</t>
    </r>
  </si>
  <si>
    <t>Costo medio orario (altri costi)
(**)</t>
  </si>
  <si>
    <t>Costo medio orario (totale)
(**)</t>
  </si>
  <si>
    <t>Costo medio orario (componente retributiva) (**)</t>
  </si>
  <si>
    <t>Retribuzione tabellare</t>
  </si>
  <si>
    <t>Scatti anzianità</t>
  </si>
  <si>
    <t xml:space="preserve">Una tantum </t>
  </si>
  <si>
    <t>Elemento perequativo</t>
  </si>
  <si>
    <t>Tredicesima mensilità</t>
  </si>
  <si>
    <t>Inps (31,58%)</t>
  </si>
  <si>
    <t>Inail (6,1%)</t>
  </si>
  <si>
    <t>Rivalutazione T.F.R. (2,2418%)</t>
  </si>
  <si>
    <t>Fondo COMETA</t>
  </si>
  <si>
    <t>Contributo solidarietà L.166/91</t>
  </si>
  <si>
    <t>Assistenza Sanitaria Integr. + Contrib. Solidarietà 10%</t>
  </si>
  <si>
    <t>Flexible Benefits</t>
  </si>
  <si>
    <t>Ore annue teoriche (40 ore x 52,2 settimane)</t>
  </si>
  <si>
    <t>Ore annue mediamente non lavorate:</t>
  </si>
  <si>
    <t>ferie (20 giorni)</t>
  </si>
  <si>
    <t>festivita' (10 giorni)</t>
  </si>
  <si>
    <t>permessi annui retribubiti</t>
  </si>
  <si>
    <t>assemblee, permessi sindacali, diritto allo studio</t>
  </si>
  <si>
    <t>malattia, infort., maternità</t>
  </si>
  <si>
    <t>Formazione, permessi D.L.vo 626/94 e succ. mod. (1 gg)</t>
  </si>
  <si>
    <t>Formazione ex art. 7 CCNL</t>
  </si>
  <si>
    <t>Si suggerisce di utilizzare la colonna Note (o la Dichiarazione di cui all'Allegato Giustificativi Parte B) per illustrare metodolgie di calcolo o elementi rilevanti relativi alla riga corrispondente, se necessario a spiegare/motivare i dati riportati nel foglio di calcolo</t>
  </si>
  <si>
    <r>
      <rPr>
        <b/>
        <i/>
        <sz val="9"/>
        <color theme="1"/>
        <rFont val="Calibri"/>
        <family val="2"/>
        <scheme val="minor"/>
      </rPr>
      <t>NB:</t>
    </r>
    <r>
      <rPr>
        <i/>
        <sz val="9"/>
        <color theme="1"/>
        <rFont val="Calibri"/>
        <family val="2"/>
        <scheme val="minor"/>
      </rPr>
      <t xml:space="preserve"> inserire o eliminare righe relative a diverse figure professionali per lo stesso servizio, secondo necessità</t>
    </r>
  </si>
  <si>
    <r>
      <rPr>
        <b/>
        <i/>
        <sz val="9"/>
        <color theme="1"/>
        <rFont val="Calibri"/>
        <family val="2"/>
        <scheme val="minor"/>
      </rPr>
      <t>(**)</t>
    </r>
    <r>
      <rPr>
        <i/>
        <sz val="9"/>
        <color theme="1"/>
        <rFont val="Calibri"/>
        <family val="2"/>
        <scheme val="minor"/>
      </rPr>
      <t xml:space="preserve"> Per il calcolo delle </t>
    </r>
    <r>
      <rPr>
        <b/>
        <i/>
        <sz val="9"/>
        <color theme="1"/>
        <rFont val="Calibri"/>
        <family val="2"/>
        <scheme val="minor"/>
      </rPr>
      <t>componenti del Costo medio orario</t>
    </r>
    <r>
      <rPr>
        <i/>
        <sz val="9"/>
        <color theme="1"/>
        <rFont val="Calibri"/>
        <family val="2"/>
        <scheme val="minor"/>
      </rPr>
      <t xml:space="preserve"> si veda l'Allegato Giustificativi o il foglio "Dettaglio costi del lavoro" incluso in questo foglio di calcolo</t>
    </r>
  </si>
  <si>
    <t>Contriuto ANAC</t>
  </si>
  <si>
    <t>Premi assicurativi</t>
  </si>
  <si>
    <t>Fideiussioni</t>
  </si>
  <si>
    <t>Quantità prevista (n. interventi / gg)</t>
  </si>
  <si>
    <r>
      <t>1) Aggiungere colonne alla tabella per ulteriori figure professionali, se necessario.
2) I valori calcolati nelle celle arancione devono essere utilizzati come costi orari medi  delle relative figure professionali nel foglio Conto Economico.
3) Questo foglio è utilizzabile per determinare il costo medio orario sia della manodopera (come definita nell'Allegato 16A) che del personale direttamente impiegato nell'esecuzione dell'appalto ma non rientrante nella manodopera.
4) Le righe della tabella e il numero di ore preimpostato sono basate sulla Tabella Ministeriale del &lt;</t>
    </r>
    <r>
      <rPr>
        <b/>
        <i/>
        <u/>
        <sz val="11"/>
        <color rgb="FF3333FF"/>
        <rFont val="Calibri"/>
        <family val="2"/>
        <scheme val="minor"/>
      </rPr>
      <t>CCNL Metalmeccanico riportato a titolo di esempio da modificare in caso di indicazione in doc di gara di un CCNL diverso&gt;</t>
    </r>
    <r>
      <rPr>
        <i/>
        <sz val="11"/>
        <color theme="1"/>
        <rFont val="Calibri"/>
        <family val="2"/>
        <scheme val="minor"/>
      </rPr>
      <t xml:space="preserve"> Possono pertanto essere modificate se del caso, in ragione del CCNL applicato dall'impresa.</t>
    </r>
  </si>
  <si>
    <t>Attivazione polizza</t>
  </si>
  <si>
    <t>Back office</t>
  </si>
  <si>
    <t>Gestione pratiche</t>
  </si>
  <si>
    <t>N</t>
  </si>
  <si>
    <t>Effort richiesto (ore) per intervento/gg</t>
  </si>
  <si>
    <t>Costi relativi alla formzione</t>
  </si>
  <si>
    <t>Premio annuo offerto</t>
  </si>
  <si>
    <t>COSTI E RICAVI DEI SERVIZI OGGETTO DI GARA</t>
  </si>
  <si>
    <t>COSTO DEL SERVIZIO OGGETTO DI GARA</t>
  </si>
  <si>
    <t>RC Auto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</si>
</sst>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 &quot;€&quot;_-;\-* #,##0\ &quot;€&quot;_-;_-* &quot;-&quot;??\ &quot;€&quot;_-;_-@_-"/>
    <numFmt numFmtId="165" formatCode="0.0%"/>
    <numFmt numFmtId="166" formatCode="#,##0_ ;\-#,##0\ "/>
  </numFmts>
  <fonts count="19" x14ac:knownFonts="1">
    <font>
      <sz val="11"/>
      <color theme="1"/>
      <name val="Calibri"/>
      <family val="2"/>
      <scheme val="minor"/>
    </font>
    <font>
      <sz val="11"/>
      <color theme="1"/>
      <name val="Calibri"/>
      <family val="2"/>
      <scheme val="minor"/>
    </font>
    <font>
      <sz val="11"/>
      <color rgb="FFFF0000"/>
      <name val="Calibri"/>
      <family val="2"/>
      <scheme val="minor"/>
    </font>
    <font>
      <sz val="10"/>
      <color theme="1"/>
      <name val="Calibri"/>
      <family val="2"/>
      <scheme val="minor"/>
    </font>
    <font>
      <b/>
      <sz val="10"/>
      <color theme="1"/>
      <name val="Calibri"/>
      <family val="2"/>
      <scheme val="minor"/>
    </font>
    <font>
      <sz val="9"/>
      <color theme="1"/>
      <name val="Calibri"/>
      <family val="2"/>
      <scheme val="minor"/>
    </font>
    <font>
      <i/>
      <sz val="9"/>
      <color theme="1"/>
      <name val="Calibri"/>
      <family val="2"/>
      <scheme val="minor"/>
    </font>
    <font>
      <b/>
      <sz val="10"/>
      <color theme="0"/>
      <name val="Calibri"/>
      <family val="2"/>
      <scheme val="minor"/>
    </font>
    <font>
      <i/>
      <sz val="11"/>
      <color theme="1"/>
      <name val="Calibri"/>
      <family val="2"/>
      <scheme val="minor"/>
    </font>
    <font>
      <b/>
      <sz val="10"/>
      <name val="Calibri"/>
      <family val="2"/>
      <scheme val="minor"/>
    </font>
    <font>
      <sz val="9"/>
      <color rgb="FFFF0000"/>
      <name val="Calibri"/>
      <family val="2"/>
      <scheme val="minor"/>
    </font>
    <font>
      <b/>
      <sz val="11"/>
      <color theme="0"/>
      <name val="Calibri"/>
      <family val="2"/>
      <scheme val="minor"/>
    </font>
    <font>
      <b/>
      <sz val="11"/>
      <color theme="1"/>
      <name val="Calibri"/>
      <family val="2"/>
      <scheme val="minor"/>
    </font>
    <font>
      <b/>
      <sz val="10"/>
      <color rgb="FFFF0000"/>
      <name val="Calibri"/>
      <family val="2"/>
      <scheme val="minor"/>
    </font>
    <font>
      <i/>
      <sz val="10"/>
      <name val="Calibri"/>
      <family val="2"/>
      <scheme val="minor"/>
    </font>
    <font>
      <b/>
      <i/>
      <sz val="10"/>
      <name val="Calibri"/>
      <family val="2"/>
      <scheme val="minor"/>
    </font>
    <font>
      <b/>
      <i/>
      <sz val="9"/>
      <color theme="1"/>
      <name val="Calibri"/>
      <family val="2"/>
      <scheme val="minor"/>
    </font>
    <font>
      <b/>
      <i/>
      <sz val="11"/>
      <color rgb="FFFF0000"/>
      <name val="Calibri"/>
      <family val="2"/>
      <scheme val="minor"/>
    </font>
    <font>
      <b/>
      <i/>
      <u/>
      <sz val="11"/>
      <color rgb="FF3333FF"/>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4" tint="-0.499984740745262"/>
        <bgColor indexed="64"/>
      </patternFill>
    </fill>
    <fill>
      <patternFill patternType="solid">
        <fgColor theme="9"/>
        <bgColor indexed="64"/>
      </patternFill>
    </fill>
    <fill>
      <patternFill patternType="solid">
        <fgColor theme="4" tint="0.59999389629810485"/>
        <bgColor indexed="64"/>
      </patternFill>
    </fill>
    <fill>
      <patternFill patternType="solid">
        <fgColor theme="7"/>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06">
    <xf numFmtId="0" fontId="0" fillId="0" borderId="0" xfId="0"/>
    <xf numFmtId="0" fontId="3" fillId="0" borderId="0" xfId="0" applyFont="1"/>
    <xf numFmtId="0" fontId="5" fillId="0" borderId="0" xfId="0" applyFont="1" applyAlignment="1">
      <alignment vertical="center" wrapText="1"/>
    </xf>
    <xf numFmtId="0" fontId="0" fillId="11" borderId="1" xfId="0" applyFill="1" applyBorder="1"/>
    <xf numFmtId="0" fontId="0" fillId="4" borderId="1" xfId="0" applyFill="1" applyBorder="1"/>
    <xf numFmtId="0" fontId="0" fillId="3" borderId="1" xfId="0" applyFill="1" applyBorder="1"/>
    <xf numFmtId="0" fontId="0" fillId="2" borderId="1" xfId="0" applyFill="1" applyBorder="1"/>
    <xf numFmtId="0" fontId="8" fillId="0" borderId="1" xfId="0" applyFont="1" applyBorder="1"/>
    <xf numFmtId="0" fontId="2" fillId="0" borderId="0" xfId="0" applyFont="1" applyAlignment="1">
      <alignment wrapText="1"/>
    </xf>
    <xf numFmtId="0" fontId="4" fillId="3" borderId="1" xfId="0" applyFont="1" applyFill="1" applyBorder="1" applyAlignment="1">
      <alignment horizontal="left" vertical="center" wrapText="1"/>
    </xf>
    <xf numFmtId="0" fontId="4" fillId="0" borderId="1" xfId="0" applyFont="1" applyBorder="1" applyAlignment="1">
      <alignment horizontal="center"/>
    </xf>
    <xf numFmtId="0" fontId="3" fillId="0" borderId="1" xfId="0" applyFont="1" applyBorder="1" applyAlignment="1">
      <alignment horizontal="center"/>
    </xf>
    <xf numFmtId="0" fontId="4" fillId="10" borderId="1" xfId="0" applyFont="1" applyFill="1" applyBorder="1" applyAlignment="1">
      <alignment horizontal="left" vertical="center" wrapText="1"/>
    </xf>
    <xf numFmtId="0" fontId="3" fillId="10" borderId="1" xfId="0" applyFont="1" applyFill="1" applyBorder="1"/>
    <xf numFmtId="0" fontId="3" fillId="2" borderId="1" xfId="0" applyFont="1" applyFill="1" applyBorder="1" applyAlignment="1">
      <alignment horizontal="left" vertical="center" wrapText="1"/>
    </xf>
    <xf numFmtId="44" fontId="3" fillId="0" borderId="1" xfId="1" applyFont="1" applyBorder="1"/>
    <xf numFmtId="0" fontId="4" fillId="9"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0" borderId="1" xfId="0" applyFont="1" applyBorder="1"/>
    <xf numFmtId="0" fontId="3" fillId="5" borderId="1" xfId="0" applyFont="1" applyFill="1" applyBorder="1"/>
    <xf numFmtId="0" fontId="10" fillId="0" borderId="0" xfId="0" applyFont="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vertical="center" wrapText="1"/>
    </xf>
    <xf numFmtId="44" fontId="3" fillId="0" borderId="1" xfId="1" applyFont="1" applyFill="1" applyBorder="1" applyAlignment="1">
      <alignment vertical="center" wrapText="1"/>
    </xf>
    <xf numFmtId="44" fontId="3" fillId="5" borderId="1" xfId="1" applyFont="1" applyFill="1" applyBorder="1" applyAlignment="1">
      <alignment vertical="center" wrapText="1"/>
    </xf>
    <xf numFmtId="165" fontId="3" fillId="5" borderId="1" xfId="2" applyNumberFormat="1" applyFont="1" applyFill="1" applyBorder="1" applyAlignment="1">
      <alignment vertical="center" wrapText="1"/>
    </xf>
    <xf numFmtId="0" fontId="3" fillId="0" borderId="1" xfId="0" applyFont="1" applyBorder="1" applyAlignment="1">
      <alignment vertical="center" wrapText="1"/>
    </xf>
    <xf numFmtId="0" fontId="4" fillId="9" borderId="1" xfId="0" applyFont="1" applyFill="1" applyBorder="1" applyAlignment="1">
      <alignment vertical="center" wrapText="1"/>
    </xf>
    <xf numFmtId="164" fontId="4" fillId="9" borderId="1" xfId="1" applyNumberFormat="1" applyFont="1" applyFill="1" applyBorder="1" applyAlignment="1">
      <alignment vertical="center" wrapText="1"/>
    </xf>
    <xf numFmtId="164" fontId="7" fillId="12" borderId="1" xfId="1" applyNumberFormat="1" applyFont="1" applyFill="1" applyBorder="1" applyAlignment="1">
      <alignment vertical="center" wrapText="1"/>
    </xf>
    <xf numFmtId="164" fontId="7" fillId="8" borderId="1" xfId="1" applyNumberFormat="1" applyFont="1" applyFill="1" applyBorder="1" applyAlignment="1">
      <alignment vertical="center" wrapText="1"/>
    </xf>
    <xf numFmtId="165" fontId="4" fillId="9" borderId="1" xfId="2" applyNumberFormat="1" applyFont="1" applyFill="1" applyBorder="1" applyAlignment="1">
      <alignment vertical="center" wrapText="1"/>
    </xf>
    <xf numFmtId="0" fontId="4" fillId="2" borderId="1" xfId="0" applyFont="1" applyFill="1" applyBorder="1" applyAlignment="1">
      <alignment horizontal="center" vertical="center" textRotation="90" wrapText="1"/>
    </xf>
    <xf numFmtId="0" fontId="3" fillId="0" borderId="1" xfId="0" applyFont="1" applyBorder="1" applyAlignment="1">
      <alignment horizontal="center" vertical="center" wrapText="1"/>
    </xf>
    <xf numFmtId="0" fontId="14" fillId="0" borderId="1" xfId="0" applyFont="1" applyBorder="1" applyAlignment="1">
      <alignment vertical="center" wrapText="1"/>
    </xf>
    <xf numFmtId="44" fontId="3" fillId="0" borderId="1" xfId="1" applyFont="1" applyFill="1" applyBorder="1" applyAlignment="1">
      <alignment horizontal="center" vertical="center" wrapText="1"/>
    </xf>
    <xf numFmtId="44" fontId="3" fillId="5" borderId="1" xfId="0" applyNumberFormat="1" applyFont="1" applyFill="1" applyBorder="1" applyAlignment="1">
      <alignment horizontal="center" vertical="center" wrapText="1"/>
    </xf>
    <xf numFmtId="165" fontId="3" fillId="5" borderId="1" xfId="2" applyNumberFormat="1" applyFont="1" applyFill="1" applyBorder="1" applyAlignment="1">
      <alignment horizontal="center" vertical="center" wrapText="1"/>
    </xf>
    <xf numFmtId="44" fontId="3" fillId="7" borderId="1" xfId="1" applyFont="1" applyFill="1" applyBorder="1" applyAlignment="1">
      <alignment horizontal="center" vertical="center" wrapText="1"/>
    </xf>
    <xf numFmtId="0" fontId="4" fillId="9" borderId="1" xfId="0" applyFont="1" applyFill="1" applyBorder="1" applyAlignment="1">
      <alignment horizontal="center" vertical="center" wrapText="1"/>
    </xf>
    <xf numFmtId="0" fontId="15" fillId="9" borderId="1" xfId="0" applyFont="1" applyFill="1" applyBorder="1" applyAlignment="1">
      <alignment vertical="center" wrapText="1"/>
    </xf>
    <xf numFmtId="44" fontId="4" fillId="9" borderId="1" xfId="1" applyFont="1" applyFill="1" applyBorder="1" applyAlignment="1">
      <alignment vertical="center" wrapText="1"/>
    </xf>
    <xf numFmtId="165" fontId="4" fillId="9" borderId="1" xfId="2" applyNumberFormat="1" applyFont="1" applyFill="1" applyBorder="1" applyAlignment="1">
      <alignment horizontal="center" vertical="center" wrapText="1"/>
    </xf>
    <xf numFmtId="44" fontId="7" fillId="8" borderId="1" xfId="0" applyNumberFormat="1" applyFont="1" applyFill="1" applyBorder="1" applyAlignment="1">
      <alignment horizontal="center" vertical="center" wrapText="1"/>
    </xf>
    <xf numFmtId="44" fontId="7" fillId="8" borderId="1" xfId="0" applyNumberFormat="1" applyFont="1" applyFill="1" applyBorder="1" applyAlignment="1">
      <alignment vertical="center" wrapText="1"/>
    </xf>
    <xf numFmtId="0" fontId="12" fillId="2" borderId="1" xfId="0" applyFont="1" applyFill="1" applyBorder="1" applyAlignment="1">
      <alignment vertical="center" wrapText="1"/>
    </xf>
    <xf numFmtId="164" fontId="12" fillId="5" borderId="1" xfId="0" applyNumberFormat="1" applyFont="1" applyFill="1" applyBorder="1" applyAlignment="1">
      <alignment vertical="center" wrapText="1"/>
    </xf>
    <xf numFmtId="0" fontId="12" fillId="7" borderId="1" xfId="0" applyFont="1" applyFill="1" applyBorder="1" applyAlignment="1">
      <alignment vertical="center" wrapText="1"/>
    </xf>
    <xf numFmtId="165" fontId="12" fillId="5" borderId="1" xfId="2" applyNumberFormat="1" applyFont="1" applyFill="1" applyBorder="1" applyAlignment="1">
      <alignment vertical="center" wrapText="1"/>
    </xf>
    <xf numFmtId="0" fontId="0" fillId="0" borderId="0" xfId="0" applyAlignment="1">
      <alignment vertical="center" wrapText="1"/>
    </xf>
    <xf numFmtId="0" fontId="13" fillId="7" borderId="1" xfId="0" applyFont="1" applyFill="1" applyBorder="1" applyAlignment="1">
      <alignment horizontal="center" vertical="center" wrapText="1"/>
    </xf>
    <xf numFmtId="0" fontId="12" fillId="8" borderId="1" xfId="0" applyFont="1" applyFill="1" applyBorder="1" applyAlignment="1">
      <alignment vertical="center" wrapText="1"/>
    </xf>
    <xf numFmtId="0" fontId="12" fillId="14" borderId="1" xfId="0" applyFont="1" applyFill="1" applyBorder="1" applyAlignment="1">
      <alignment vertical="center" wrapText="1"/>
    </xf>
    <xf numFmtId="0" fontId="12" fillId="12" borderId="1" xfId="0" applyFont="1" applyFill="1" applyBorder="1" applyAlignment="1">
      <alignment vertical="center" wrapText="1"/>
    </xf>
    <xf numFmtId="44" fontId="4" fillId="14" borderId="1" xfId="0" applyNumberFormat="1" applyFont="1" applyFill="1" applyBorder="1" applyAlignment="1">
      <alignment horizontal="center" vertical="center" wrapText="1"/>
    </xf>
    <xf numFmtId="44" fontId="3" fillId="5" borderId="1" xfId="1" applyFont="1" applyFill="1" applyBorder="1"/>
    <xf numFmtId="0" fontId="4" fillId="13" borderId="1" xfId="0" applyFont="1" applyFill="1" applyBorder="1" applyAlignment="1">
      <alignment horizontal="left" vertical="center" wrapText="1"/>
    </xf>
    <xf numFmtId="44" fontId="4" fillId="14" borderId="1" xfId="1" applyFont="1" applyFill="1" applyBorder="1"/>
    <xf numFmtId="0" fontId="9" fillId="9" borderId="1" xfId="0" applyFont="1" applyFill="1" applyBorder="1"/>
    <xf numFmtId="0" fontId="3" fillId="15" borderId="1" xfId="0" applyFont="1" applyFill="1" applyBorder="1" applyAlignment="1">
      <alignment horizontal="left" vertical="center" wrapText="1"/>
    </xf>
    <xf numFmtId="0" fontId="3" fillId="2" borderId="1" xfId="0" applyFont="1" applyFill="1" applyBorder="1" applyAlignment="1">
      <alignment horizontal="left" vertical="center" wrapText="1" indent="2"/>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166" fontId="3" fillId="7" borderId="1" xfId="1" applyNumberFormat="1" applyFont="1" applyFill="1" applyBorder="1" applyAlignment="1">
      <alignment horizontal="center" vertical="center" wrapText="1"/>
    </xf>
    <xf numFmtId="164" fontId="4" fillId="9" borderId="1" xfId="1" applyNumberFormat="1" applyFont="1" applyFill="1" applyBorder="1" applyAlignment="1">
      <alignment horizontal="center" vertical="center" wrapText="1"/>
    </xf>
    <xf numFmtId="0" fontId="11" fillId="11" borderId="1" xfId="0" applyFont="1" applyFill="1" applyBorder="1" applyAlignment="1">
      <alignment horizontal="center"/>
    </xf>
    <xf numFmtId="0" fontId="11" fillId="11" borderId="8" xfId="0" applyFont="1" applyFill="1" applyBorder="1" applyAlignment="1">
      <alignment horizont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14" borderId="2" xfId="0" applyFill="1" applyBorder="1" applyAlignment="1">
      <alignment horizontal="center"/>
    </xf>
    <xf numFmtId="0" fontId="0" fillId="14" borderId="3" xfId="0" applyFill="1" applyBorder="1" applyAlignment="1">
      <alignment horizontal="center"/>
    </xf>
    <xf numFmtId="0" fontId="0" fillId="14" borderId="4" xfId="0" applyFill="1" applyBorder="1" applyAlignment="1">
      <alignment horizontal="center"/>
    </xf>
    <xf numFmtId="0" fontId="0" fillId="7" borderId="1" xfId="0" applyFill="1" applyBorder="1" applyAlignment="1">
      <alignment horizontal="center"/>
    </xf>
    <xf numFmtId="0" fontId="0" fillId="5" borderId="1" xfId="0" applyFill="1" applyBorder="1" applyAlignment="1">
      <alignment horizontal="center"/>
    </xf>
    <xf numFmtId="0" fontId="0" fillId="12" borderId="1" xfId="0" applyFill="1" applyBorder="1" applyAlignment="1">
      <alignment horizontal="center"/>
    </xf>
    <xf numFmtId="0" fontId="0" fillId="8" borderId="1" xfId="0" applyFill="1" applyBorder="1" applyAlignment="1">
      <alignment horizontal="center"/>
    </xf>
    <xf numFmtId="0" fontId="0" fillId="6" borderId="1" xfId="0" applyFill="1" applyBorder="1" applyAlignment="1">
      <alignment horizontal="center"/>
    </xf>
    <xf numFmtId="0" fontId="6" fillId="7" borderId="7" xfId="0" applyFont="1" applyFill="1" applyBorder="1" applyAlignment="1">
      <alignment horizontal="left" vertical="center" wrapText="1"/>
    </xf>
    <xf numFmtId="0" fontId="6" fillId="7" borderId="0" xfId="0" applyFont="1" applyFill="1" applyAlignment="1">
      <alignment horizontal="left" vertical="center" wrapText="1"/>
    </xf>
    <xf numFmtId="0" fontId="11" fillId="4" borderId="5"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6" xfId="0" applyFont="1" applyBorder="1" applyAlignment="1">
      <alignment horizontal="center" vertical="center" wrapText="1"/>
    </xf>
    <xf numFmtId="0" fontId="11" fillId="11"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9" borderId="3" xfId="0" applyFont="1" applyFill="1" applyBorder="1" applyAlignment="1">
      <alignment horizontal="center" vertical="center" wrapText="1"/>
    </xf>
    <xf numFmtId="0" fontId="3" fillId="9"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7" fillId="4" borderId="6" xfId="0" applyFont="1" applyFill="1" applyBorder="1" applyAlignment="1">
      <alignment horizontal="center"/>
    </xf>
    <xf numFmtId="0" fontId="8" fillId="7" borderId="0" xfId="0" applyFont="1" applyFill="1" applyAlignment="1">
      <alignment horizontal="left" vertical="center" wrapText="1"/>
    </xf>
    <xf numFmtId="0" fontId="7" fillId="4" borderId="0" xfId="0" applyFont="1" applyFill="1" applyAlignment="1">
      <alignment horizontal="center"/>
    </xf>
    <xf numFmtId="0" fontId="4" fillId="3" borderId="1" xfId="0" applyFont="1" applyFill="1" applyBorder="1" applyAlignment="1">
      <alignment horizontal="center" vertical="center" wrapText="1"/>
    </xf>
  </cellXfs>
  <cellStyles count="3">
    <cellStyle name="Normale" xfId="0" builtinId="0"/>
    <cellStyle name="Percentuale" xfId="2" builtinId="5"/>
    <cellStyle name="Valuta" xfId="1" builtinId="4"/>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F15"/>
  <sheetViews>
    <sheetView tabSelected="1" workbookViewId="0">
      <selection activeCell="B12" sqref="B12:F12"/>
    </sheetView>
  </sheetViews>
  <sheetFormatPr defaultRowHeight="14.5" x14ac:dyDescent="0.35"/>
  <cols>
    <col min="1" max="5" width="5.1796875" customWidth="1"/>
    <col min="6" max="6" width="106.1796875" customWidth="1"/>
  </cols>
  <sheetData>
    <row r="2" spans="2:6" x14ac:dyDescent="0.35">
      <c r="B2" s="66" t="s">
        <v>57</v>
      </c>
      <c r="C2" s="66"/>
      <c r="D2" s="66"/>
      <c r="E2" s="66"/>
      <c r="F2" s="66"/>
    </row>
    <row r="3" spans="2:6" x14ac:dyDescent="0.35">
      <c r="B3" s="3"/>
      <c r="C3" s="4"/>
      <c r="D3" s="5"/>
      <c r="E3" s="6"/>
      <c r="F3" s="7" t="s">
        <v>20</v>
      </c>
    </row>
    <row r="4" spans="2:6" x14ac:dyDescent="0.35">
      <c r="B4" s="77"/>
      <c r="C4" s="77"/>
      <c r="D4" s="77"/>
      <c r="E4" s="77"/>
      <c r="F4" s="7" t="s">
        <v>47</v>
      </c>
    </row>
    <row r="5" spans="2:6" x14ac:dyDescent="0.35">
      <c r="B5" s="81"/>
      <c r="C5" s="81"/>
      <c r="D5" s="81"/>
      <c r="E5" s="81"/>
      <c r="F5" s="7" t="s">
        <v>18</v>
      </c>
    </row>
    <row r="6" spans="2:6" x14ac:dyDescent="0.35">
      <c r="B6" s="78"/>
      <c r="C6" s="78"/>
      <c r="D6" s="78"/>
      <c r="E6" s="78"/>
      <c r="F6" s="7" t="s">
        <v>19</v>
      </c>
    </row>
    <row r="7" spans="2:6" x14ac:dyDescent="0.35">
      <c r="B7" s="79"/>
      <c r="C7" s="79"/>
      <c r="D7" s="79"/>
      <c r="E7" s="79"/>
      <c r="F7" s="7" t="s">
        <v>48</v>
      </c>
    </row>
    <row r="8" spans="2:6" x14ac:dyDescent="0.35">
      <c r="B8" s="80"/>
      <c r="C8" s="80"/>
      <c r="D8" s="80"/>
      <c r="E8" s="80"/>
      <c r="F8" s="7" t="s">
        <v>49</v>
      </c>
    </row>
    <row r="9" spans="2:6" x14ac:dyDescent="0.35">
      <c r="B9" s="74"/>
      <c r="C9" s="75"/>
      <c r="D9" s="75"/>
      <c r="E9" s="76"/>
      <c r="F9" s="7" t="s">
        <v>50</v>
      </c>
    </row>
    <row r="11" spans="2:6" x14ac:dyDescent="0.35">
      <c r="B11" s="67" t="s">
        <v>56</v>
      </c>
      <c r="C11" s="67"/>
      <c r="D11" s="67"/>
      <c r="E11" s="67"/>
      <c r="F11" s="67"/>
    </row>
    <row r="12" spans="2:6" ht="33" customHeight="1" x14ac:dyDescent="0.35">
      <c r="B12" s="68" t="s">
        <v>58</v>
      </c>
      <c r="C12" s="69"/>
      <c r="D12" s="69"/>
      <c r="E12" s="69"/>
      <c r="F12" s="70"/>
    </row>
    <row r="13" spans="2:6" ht="33" customHeight="1" x14ac:dyDescent="0.35">
      <c r="B13" s="71" t="s">
        <v>60</v>
      </c>
      <c r="C13" s="72"/>
      <c r="D13" s="72"/>
      <c r="E13" s="72"/>
      <c r="F13" s="73"/>
    </row>
    <row r="14" spans="2:6" ht="33" customHeight="1" x14ac:dyDescent="0.35">
      <c r="B14" s="71" t="s">
        <v>85</v>
      </c>
      <c r="C14" s="72"/>
      <c r="D14" s="72"/>
      <c r="E14" s="72"/>
      <c r="F14" s="73"/>
    </row>
    <row r="15" spans="2:6" ht="33" customHeight="1" x14ac:dyDescent="0.35">
      <c r="B15" s="71" t="s">
        <v>59</v>
      </c>
      <c r="C15" s="72"/>
      <c r="D15" s="72"/>
      <c r="E15" s="72"/>
      <c r="F15" s="73"/>
    </row>
  </sheetData>
  <mergeCells count="12">
    <mergeCell ref="B15:F15"/>
    <mergeCell ref="B9:E9"/>
    <mergeCell ref="B4:E4"/>
    <mergeCell ref="B6:E6"/>
    <mergeCell ref="B7:E7"/>
    <mergeCell ref="B8:E8"/>
    <mergeCell ref="B5:E5"/>
    <mergeCell ref="B2:F2"/>
    <mergeCell ref="B11:F11"/>
    <mergeCell ref="B12:F12"/>
    <mergeCell ref="B13:F13"/>
    <mergeCell ref="B14:F1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35"/>
  <sheetViews>
    <sheetView view="pageLayout" topLeftCell="A3" zoomScale="77" zoomScaleNormal="100" zoomScalePageLayoutView="77" workbookViewId="0">
      <selection activeCell="O3" sqref="O3"/>
    </sheetView>
  </sheetViews>
  <sheetFormatPr defaultColWidth="8.7265625" defaultRowHeight="12" x14ac:dyDescent="0.35"/>
  <cols>
    <col min="1" max="1" width="1.54296875" style="2" customWidth="1"/>
    <col min="2" max="2" width="22.1796875" style="2" customWidth="1"/>
    <col min="3" max="3" width="3.1796875" style="2" customWidth="1"/>
    <col min="4" max="4" width="11.453125" style="2" customWidth="1"/>
    <col min="5" max="5" width="13.54296875" style="2" bestFit="1" customWidth="1"/>
    <col min="6" max="6" width="13.453125" style="2" customWidth="1"/>
    <col min="7" max="7" width="9.453125" style="2" customWidth="1"/>
    <col min="8" max="9" width="11.54296875" style="2" bestFit="1" customWidth="1"/>
    <col min="10" max="10" width="11.54296875" style="2" customWidth="1"/>
    <col min="11" max="11" width="10.54296875" style="2" bestFit="1" customWidth="1"/>
    <col min="12" max="12" width="11.1796875" style="2" customWidth="1"/>
    <col min="13" max="15" width="9.7265625" style="2" customWidth="1"/>
    <col min="16" max="16" width="11.81640625" style="2" customWidth="1"/>
    <col min="17" max="16384" width="8.7265625" style="2"/>
  </cols>
  <sheetData>
    <row r="1" spans="2:17" ht="14.5" x14ac:dyDescent="0.35">
      <c r="B1" s="94"/>
      <c r="C1" s="94"/>
      <c r="D1" s="94"/>
      <c r="E1" s="94"/>
      <c r="F1" s="94"/>
      <c r="G1" s="94"/>
      <c r="H1" s="94"/>
      <c r="I1" s="94"/>
      <c r="J1" s="94"/>
      <c r="K1" s="94"/>
      <c r="L1" s="94"/>
    </row>
    <row r="2" spans="2:17" ht="22.75" customHeight="1" x14ac:dyDescent="0.35">
      <c r="B2" s="90" t="s">
        <v>100</v>
      </c>
      <c r="C2" s="90"/>
      <c r="D2" s="90"/>
      <c r="E2" s="90"/>
      <c r="F2" s="90"/>
      <c r="G2" s="90"/>
      <c r="H2" s="90"/>
      <c r="I2" s="90"/>
      <c r="J2" s="90"/>
      <c r="K2" s="90"/>
      <c r="L2" s="90"/>
    </row>
    <row r="3" spans="2:17" ht="65" x14ac:dyDescent="0.35">
      <c r="B3" s="21" t="s">
        <v>11</v>
      </c>
      <c r="C3" s="32" t="s">
        <v>37</v>
      </c>
      <c r="D3" s="21" t="s">
        <v>43</v>
      </c>
      <c r="E3" s="21" t="s">
        <v>6</v>
      </c>
      <c r="F3" s="21" t="s">
        <v>99</v>
      </c>
      <c r="G3" s="21" t="s">
        <v>17</v>
      </c>
      <c r="H3" s="21" t="s">
        <v>0</v>
      </c>
      <c r="I3" s="21" t="s">
        <v>1</v>
      </c>
      <c r="J3" s="21" t="s">
        <v>7</v>
      </c>
      <c r="K3" s="99" t="s">
        <v>12</v>
      </c>
      <c r="L3" s="99"/>
    </row>
    <row r="4" spans="2:17" ht="13" x14ac:dyDescent="0.35">
      <c r="B4" s="22" t="s">
        <v>102</v>
      </c>
      <c r="C4" s="21"/>
      <c r="D4" s="64">
        <v>1</v>
      </c>
      <c r="E4" s="38">
        <v>83030896.230000004</v>
      </c>
      <c r="F4" s="23"/>
      <c r="G4" s="23"/>
      <c r="H4" s="24">
        <f t="shared" ref="H4" si="0">F4*D4</f>
        <v>0</v>
      </c>
      <c r="I4" s="24">
        <f t="shared" ref="I4" si="1">G4*D4</f>
        <v>0</v>
      </c>
      <c r="J4" s="25" t="e">
        <f>I4/$D$32</f>
        <v>#DIV/0!</v>
      </c>
      <c r="K4" s="100"/>
      <c r="L4" s="101"/>
      <c r="M4" s="20"/>
      <c r="N4" s="20"/>
      <c r="O4" s="20"/>
      <c r="P4" s="20"/>
    </row>
    <row r="5" spans="2:17" ht="13" x14ac:dyDescent="0.35">
      <c r="B5" s="27" t="s">
        <v>5</v>
      </c>
      <c r="C5" s="27"/>
      <c r="D5" s="27"/>
      <c r="E5" s="65">
        <f>SUMPRODUCT($D$4:$D$4,E4:E4)</f>
        <v>83030896.230000004</v>
      </c>
      <c r="F5" s="28" t="e">
        <f>SUMPRODUCT($D$4:$D$4,F4:F4)</f>
        <v>#VALUE!</v>
      </c>
      <c r="G5" s="28" t="e">
        <f>SUMPRODUCT($D$4:$D$4,G4:G4)</f>
        <v>#VALUE!</v>
      </c>
      <c r="H5" s="29">
        <f>SUM(H4:H4)</f>
        <v>0</v>
      </c>
      <c r="I5" s="30">
        <f>SUM(I4:I4)</f>
        <v>0</v>
      </c>
      <c r="J5" s="31" t="e">
        <f>I5/$D$32</f>
        <v>#DIV/0!</v>
      </c>
      <c r="K5" s="89"/>
      <c r="L5" s="89"/>
      <c r="M5" s="20"/>
    </row>
    <row r="6" spans="2:17" x14ac:dyDescent="0.35">
      <c r="M6" s="20"/>
    </row>
    <row r="7" spans="2:17" ht="14.5" x14ac:dyDescent="0.35">
      <c r="B7" s="94"/>
      <c r="C7" s="94"/>
      <c r="D7" s="94"/>
      <c r="E7" s="94"/>
      <c r="F7" s="94"/>
      <c r="G7" s="94"/>
      <c r="H7" s="94"/>
      <c r="I7" s="94"/>
      <c r="J7" s="94"/>
      <c r="K7" s="94"/>
      <c r="L7" s="94"/>
      <c r="M7" s="20"/>
    </row>
    <row r="9" spans="2:17" ht="22.4" customHeight="1" x14ac:dyDescent="0.35">
      <c r="B9" s="90" t="s">
        <v>101</v>
      </c>
      <c r="C9" s="90"/>
      <c r="D9" s="90"/>
      <c r="E9" s="90"/>
      <c r="F9" s="90"/>
      <c r="G9" s="90"/>
      <c r="H9" s="90"/>
      <c r="I9" s="90"/>
      <c r="J9" s="90"/>
      <c r="K9" s="90"/>
      <c r="L9" s="90"/>
      <c r="M9" s="90"/>
      <c r="N9" s="90"/>
    </row>
    <row r="10" spans="2:17" ht="65" x14ac:dyDescent="0.35">
      <c r="B10" s="21" t="s">
        <v>10</v>
      </c>
      <c r="C10" s="32" t="s">
        <v>37</v>
      </c>
      <c r="D10" s="21" t="s">
        <v>91</v>
      </c>
      <c r="E10" s="21" t="s">
        <v>97</v>
      </c>
      <c r="F10" s="21" t="s">
        <v>42</v>
      </c>
      <c r="G10" s="21" t="s">
        <v>45</v>
      </c>
      <c r="H10" s="21" t="s">
        <v>36</v>
      </c>
      <c r="I10" s="21" t="s">
        <v>63</v>
      </c>
      <c r="J10" s="21" t="s">
        <v>61</v>
      </c>
      <c r="K10" s="21" t="s">
        <v>62</v>
      </c>
      <c r="L10" s="21" t="s">
        <v>1</v>
      </c>
      <c r="M10" s="21" t="s">
        <v>7</v>
      </c>
      <c r="N10" s="21" t="s">
        <v>12</v>
      </c>
      <c r="O10" s="82" t="s">
        <v>87</v>
      </c>
      <c r="P10" s="83"/>
      <c r="Q10" s="83"/>
    </row>
    <row r="11" spans="2:17" ht="14.5" x14ac:dyDescent="0.35">
      <c r="B11" s="91" t="s">
        <v>46</v>
      </c>
      <c r="C11" s="92"/>
      <c r="D11" s="92"/>
      <c r="E11" s="92"/>
      <c r="F11" s="92"/>
      <c r="G11" s="92"/>
      <c r="H11" s="92"/>
      <c r="I11" s="92"/>
      <c r="J11" s="92"/>
      <c r="K11" s="92"/>
      <c r="L11" s="92"/>
      <c r="M11" s="92"/>
      <c r="N11" s="93"/>
    </row>
    <row r="12" spans="2:17" ht="14.5" customHeight="1" x14ac:dyDescent="0.35">
      <c r="B12" s="14" t="s">
        <v>93</v>
      </c>
      <c r="C12" s="50" t="s">
        <v>96</v>
      </c>
      <c r="D12" s="33"/>
      <c r="E12" s="33"/>
      <c r="F12" s="34"/>
      <c r="G12" s="33"/>
      <c r="H12" s="33"/>
      <c r="I12" s="35"/>
      <c r="J12" s="35"/>
      <c r="K12" s="36">
        <f>I12+J12</f>
        <v>0</v>
      </c>
      <c r="L12" s="36">
        <f t="shared" ref="L12" si="2">K12*E12*D12</f>
        <v>0</v>
      </c>
      <c r="M12" s="37" t="e">
        <f>L12/$D$32</f>
        <v>#DIV/0!</v>
      </c>
      <c r="N12" s="26"/>
      <c r="O12" s="82" t="s">
        <v>86</v>
      </c>
      <c r="P12" s="83"/>
      <c r="Q12" s="83"/>
    </row>
    <row r="13" spans="2:17" ht="13" customHeight="1" x14ac:dyDescent="0.35">
      <c r="B13" s="14" t="s">
        <v>94</v>
      </c>
      <c r="C13" s="50" t="s">
        <v>38</v>
      </c>
      <c r="D13" s="33"/>
      <c r="E13" s="33"/>
      <c r="F13" s="34"/>
      <c r="G13" s="33"/>
      <c r="H13" s="33"/>
      <c r="I13" s="35"/>
      <c r="J13" s="35"/>
      <c r="K13" s="36">
        <f>I13+J13</f>
        <v>0</v>
      </c>
      <c r="L13" s="36">
        <f t="shared" ref="L13:L14" si="3">K13*E13*D13</f>
        <v>0</v>
      </c>
      <c r="M13" s="37" t="e">
        <f>L13/$D$32</f>
        <v>#DIV/0!</v>
      </c>
      <c r="N13" s="26"/>
      <c r="O13" s="82"/>
      <c r="P13" s="83"/>
      <c r="Q13" s="83"/>
    </row>
    <row r="14" spans="2:17" ht="13" x14ac:dyDescent="0.35">
      <c r="B14" s="14" t="s">
        <v>95</v>
      </c>
      <c r="C14" s="50" t="s">
        <v>38</v>
      </c>
      <c r="D14" s="33"/>
      <c r="E14" s="33"/>
      <c r="F14" s="34"/>
      <c r="G14" s="26"/>
      <c r="H14" s="26"/>
      <c r="I14" s="35"/>
      <c r="J14" s="35"/>
      <c r="K14" s="36">
        <f t="shared" ref="K14" si="4">I14+J14</f>
        <v>0</v>
      </c>
      <c r="L14" s="36">
        <f t="shared" si="3"/>
        <v>0</v>
      </c>
      <c r="M14" s="37" t="e">
        <f>L14/$D$32</f>
        <v>#DIV/0!</v>
      </c>
      <c r="N14" s="26"/>
      <c r="O14" s="82"/>
      <c r="P14" s="83"/>
      <c r="Q14" s="83"/>
    </row>
    <row r="15" spans="2:17" ht="13" x14ac:dyDescent="0.35">
      <c r="B15" s="16" t="s">
        <v>39</v>
      </c>
      <c r="C15" s="16"/>
      <c r="D15" s="39"/>
      <c r="E15" s="27"/>
      <c r="F15" s="40"/>
      <c r="G15" s="27"/>
      <c r="H15" s="27"/>
      <c r="I15" s="27"/>
      <c r="J15" s="41"/>
      <c r="K15" s="41"/>
      <c r="L15" s="54">
        <f t="array" ref="L15">SUMIF(C12:C14,"S",L12:L14)</f>
        <v>0</v>
      </c>
      <c r="M15" s="42" t="e">
        <f>L15/$D$32</f>
        <v>#DIV/0!</v>
      </c>
      <c r="N15" s="27"/>
    </row>
    <row r="16" spans="2:17" ht="13" x14ac:dyDescent="0.35">
      <c r="B16" s="16" t="s">
        <v>44</v>
      </c>
      <c r="C16" s="16"/>
      <c r="D16" s="39"/>
      <c r="E16" s="27"/>
      <c r="F16" s="40"/>
      <c r="G16" s="27"/>
      <c r="H16" s="27"/>
      <c r="I16" s="27"/>
      <c r="J16" s="41"/>
      <c r="K16" s="41"/>
      <c r="L16" s="43">
        <f>SUM(L12:L14)</f>
        <v>0</v>
      </c>
      <c r="M16" s="42" t="e">
        <f>L16/$D$32</f>
        <v>#DIV/0!</v>
      </c>
      <c r="N16" s="27"/>
    </row>
    <row r="20" spans="2:8" ht="22.75" customHeight="1" x14ac:dyDescent="0.35">
      <c r="B20" s="84" t="s">
        <v>40</v>
      </c>
      <c r="C20" s="85"/>
      <c r="D20" s="85"/>
      <c r="E20" s="85"/>
      <c r="F20" s="85"/>
      <c r="G20" s="85"/>
      <c r="H20" s="85"/>
    </row>
    <row r="21" spans="2:8" ht="13" x14ac:dyDescent="0.35">
      <c r="B21" s="21" t="s">
        <v>9</v>
      </c>
      <c r="C21" s="21"/>
      <c r="D21" s="21" t="s">
        <v>1</v>
      </c>
      <c r="E21" s="21" t="s">
        <v>7</v>
      </c>
      <c r="F21" s="86" t="s">
        <v>12</v>
      </c>
      <c r="G21" s="87"/>
      <c r="H21" s="88"/>
    </row>
    <row r="22" spans="2:8" ht="13" x14ac:dyDescent="0.35">
      <c r="B22" s="14" t="s">
        <v>8</v>
      </c>
      <c r="C22" s="14"/>
      <c r="D22" s="23"/>
      <c r="E22" s="37" t="e">
        <f t="shared" ref="E22:E27" si="5">D22/$D$32</f>
        <v>#DIV/0!</v>
      </c>
      <c r="F22" s="61"/>
      <c r="G22" s="62"/>
      <c r="H22" s="63"/>
    </row>
    <row r="23" spans="2:8" ht="13" x14ac:dyDescent="0.35">
      <c r="B23" s="14" t="s">
        <v>98</v>
      </c>
      <c r="C23" s="14"/>
      <c r="D23" s="23"/>
      <c r="E23" s="37" t="e">
        <f t="shared" si="5"/>
        <v>#DIV/0!</v>
      </c>
      <c r="F23" s="61"/>
      <c r="G23" s="62"/>
      <c r="H23" s="63"/>
    </row>
    <row r="24" spans="2:8" ht="13" x14ac:dyDescent="0.35">
      <c r="B24" s="14" t="s">
        <v>90</v>
      </c>
      <c r="C24" s="14"/>
      <c r="D24" s="23"/>
      <c r="E24" s="37" t="e">
        <f t="shared" si="5"/>
        <v>#DIV/0!</v>
      </c>
      <c r="F24" s="61"/>
      <c r="G24" s="62"/>
      <c r="H24" s="63"/>
    </row>
    <row r="25" spans="2:8" ht="13" x14ac:dyDescent="0.35">
      <c r="B25" s="14" t="s">
        <v>88</v>
      </c>
      <c r="C25" s="14"/>
      <c r="D25" s="23"/>
      <c r="E25" s="37" t="e">
        <f t="shared" si="5"/>
        <v>#DIV/0!</v>
      </c>
      <c r="F25" s="61"/>
      <c r="G25" s="62"/>
      <c r="H25" s="63"/>
    </row>
    <row r="26" spans="2:8" ht="13" x14ac:dyDescent="0.35">
      <c r="B26" s="14" t="s">
        <v>89</v>
      </c>
      <c r="C26" s="14"/>
      <c r="D26" s="23"/>
      <c r="E26" s="37" t="e">
        <f t="shared" si="5"/>
        <v>#DIV/0!</v>
      </c>
      <c r="F26" s="61"/>
      <c r="G26" s="62"/>
      <c r="H26" s="63"/>
    </row>
    <row r="27" spans="2:8" ht="13" x14ac:dyDescent="0.35">
      <c r="B27" s="27" t="s">
        <v>5</v>
      </c>
      <c r="C27" s="27"/>
      <c r="D27" s="44">
        <f>SUM(D22:D26)</f>
        <v>0</v>
      </c>
      <c r="E27" s="42" t="e">
        <f t="shared" si="5"/>
        <v>#DIV/0!</v>
      </c>
      <c r="F27" s="96"/>
      <c r="G27" s="97"/>
      <c r="H27" s="98"/>
    </row>
    <row r="30" spans="2:8" ht="22.75" customHeight="1" x14ac:dyDescent="0.35">
      <c r="B30" s="95" t="s">
        <v>13</v>
      </c>
      <c r="C30" s="95"/>
      <c r="D30" s="95"/>
      <c r="E30" s="95"/>
    </row>
    <row r="31" spans="2:8" ht="14.5" x14ac:dyDescent="0.35">
      <c r="B31" s="45" t="s">
        <v>14</v>
      </c>
      <c r="C31" s="53"/>
      <c r="D31" s="46">
        <f>H5</f>
        <v>0</v>
      </c>
      <c r="E31" s="47"/>
    </row>
    <row r="32" spans="2:8" ht="14.5" x14ac:dyDescent="0.35">
      <c r="B32" s="45" t="s">
        <v>15</v>
      </c>
      <c r="C32" s="51"/>
      <c r="D32" s="46">
        <f>I5+L16+D27</f>
        <v>0</v>
      </c>
      <c r="E32" s="48" t="e">
        <f>D32/$D$31</f>
        <v>#DIV/0!</v>
      </c>
    </row>
    <row r="33" spans="2:5" ht="14.5" x14ac:dyDescent="0.35">
      <c r="B33" s="45" t="s">
        <v>16</v>
      </c>
      <c r="C33" s="45"/>
      <c r="D33" s="46">
        <f>D31-D32</f>
        <v>0</v>
      </c>
      <c r="E33" s="48" t="e">
        <f>D33/$D$31</f>
        <v>#DIV/0!</v>
      </c>
    </row>
    <row r="34" spans="2:5" ht="14.5" x14ac:dyDescent="0.35">
      <c r="B34" s="49"/>
      <c r="C34" s="49"/>
      <c r="D34" s="49"/>
      <c r="E34" s="49"/>
    </row>
    <row r="35" spans="2:5" ht="14.5" x14ac:dyDescent="0.35">
      <c r="B35" s="45" t="s">
        <v>41</v>
      </c>
      <c r="C35" s="52"/>
      <c r="D35" s="46" t="e">
        <f>#REF!+L15</f>
        <v>#REF!</v>
      </c>
      <c r="E35" s="48"/>
    </row>
  </sheetData>
  <mergeCells count="14">
    <mergeCell ref="B30:E30"/>
    <mergeCell ref="F27:H27"/>
    <mergeCell ref="B1:L1"/>
    <mergeCell ref="B2:L2"/>
    <mergeCell ref="K3:L3"/>
    <mergeCell ref="K4:L4"/>
    <mergeCell ref="O12:Q14"/>
    <mergeCell ref="B20:H20"/>
    <mergeCell ref="F21:H21"/>
    <mergeCell ref="K5:L5"/>
    <mergeCell ref="B9:N9"/>
    <mergeCell ref="B11:N11"/>
    <mergeCell ref="O10:Q10"/>
    <mergeCell ref="B7:L7"/>
  </mergeCells>
  <pageMargins left="0.7" right="0.7" top="0.75" bottom="0.75" header="0.3" footer="0.3"/>
  <pageSetup paperSize="8" orientation="landscape" r:id="rId1"/>
  <headerFooter>
    <oddHeader>&amp;CID 2863 - Gara su delega per la prestazione dei servizi inerenti alle coperture assicurative dei rischi connessi alla circolazione dei veicoli e dei natanti delle Amministrazioni dello Stato Annualità 2026-2027</oddHeader>
    <oddFooter>&amp;CiID 2863 - Gara su delega per la prestazione dei servizi inerenti alle coperture assicurative dei rischi connessi alla circolazione dei veicoli e dei natanti delle Amministrazioni dello Stato Annualità 2026-2027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Q48"/>
  <sheetViews>
    <sheetView topLeftCell="A35" zoomScale="80" zoomScaleNormal="80" workbookViewId="0">
      <selection activeCell="K19" sqref="K19"/>
    </sheetView>
  </sheetViews>
  <sheetFormatPr defaultRowHeight="14.5" x14ac:dyDescent="0.35"/>
  <cols>
    <col min="2" max="2" width="46.453125" customWidth="1"/>
  </cols>
  <sheetData>
    <row r="2" spans="2:17" ht="14.5" customHeight="1" x14ac:dyDescent="0.35">
      <c r="B2" s="104" t="s">
        <v>35</v>
      </c>
      <c r="C2" s="104"/>
      <c r="D2" s="104"/>
      <c r="E2" s="104"/>
      <c r="F2" s="1"/>
      <c r="G2" s="103" t="s">
        <v>92</v>
      </c>
      <c r="H2" s="103"/>
      <c r="I2" s="103"/>
      <c r="J2" s="103"/>
      <c r="K2" s="103"/>
      <c r="L2" s="103"/>
      <c r="M2" s="103"/>
      <c r="N2" s="103"/>
    </row>
    <row r="3" spans="2:17" x14ac:dyDescent="0.35">
      <c r="B3" s="9" t="s">
        <v>3</v>
      </c>
      <c r="C3" s="10"/>
      <c r="D3" s="10"/>
      <c r="E3" s="10"/>
      <c r="F3" s="1"/>
      <c r="G3" s="103"/>
      <c r="H3" s="103"/>
      <c r="I3" s="103"/>
      <c r="J3" s="103"/>
      <c r="K3" s="103"/>
      <c r="L3" s="103"/>
      <c r="M3" s="103"/>
      <c r="N3" s="103"/>
    </row>
    <row r="4" spans="2:17" x14ac:dyDescent="0.35">
      <c r="B4" s="9" t="s">
        <v>4</v>
      </c>
      <c r="C4" s="10"/>
      <c r="D4" s="10"/>
      <c r="E4" s="10"/>
      <c r="F4" s="1"/>
      <c r="G4" s="103"/>
      <c r="H4" s="103"/>
      <c r="I4" s="103"/>
      <c r="J4" s="103"/>
      <c r="K4" s="103"/>
      <c r="L4" s="103"/>
      <c r="M4" s="103"/>
      <c r="N4" s="103"/>
    </row>
    <row r="5" spans="2:17" x14ac:dyDescent="0.35">
      <c r="B5" s="9" t="s">
        <v>2</v>
      </c>
      <c r="C5" s="11"/>
      <c r="D5" s="11"/>
      <c r="E5" s="11"/>
      <c r="F5" s="1"/>
      <c r="G5" s="103"/>
      <c r="H5" s="103"/>
      <c r="I5" s="103"/>
      <c r="J5" s="103"/>
      <c r="K5" s="103"/>
      <c r="L5" s="103"/>
      <c r="M5" s="103"/>
      <c r="N5" s="103"/>
    </row>
    <row r="6" spans="2:17" ht="4" customHeight="1" x14ac:dyDescent="0.35">
      <c r="B6" s="12"/>
      <c r="C6" s="13"/>
      <c r="D6" s="13"/>
      <c r="E6" s="13"/>
      <c r="F6" s="1"/>
      <c r="G6" s="103"/>
      <c r="H6" s="103"/>
      <c r="I6" s="103"/>
      <c r="J6" s="103"/>
      <c r="K6" s="103"/>
      <c r="L6" s="103"/>
      <c r="M6" s="103"/>
      <c r="N6" s="103"/>
    </row>
    <row r="7" spans="2:17" ht="14.5" customHeight="1" x14ac:dyDescent="0.35">
      <c r="B7" s="105" t="s">
        <v>21</v>
      </c>
      <c r="C7" s="105"/>
      <c r="D7" s="105"/>
      <c r="E7" s="105"/>
      <c r="F7" s="1"/>
      <c r="G7" s="103"/>
      <c r="H7" s="103"/>
      <c r="I7" s="103"/>
      <c r="J7" s="103"/>
      <c r="K7" s="103"/>
      <c r="L7" s="103"/>
      <c r="M7" s="103"/>
      <c r="N7" s="103"/>
      <c r="O7" s="8"/>
      <c r="P7" s="8"/>
      <c r="Q7" s="8"/>
    </row>
    <row r="8" spans="2:17" ht="14.5" customHeight="1" x14ac:dyDescent="0.35">
      <c r="B8" s="14" t="s">
        <v>64</v>
      </c>
      <c r="C8" s="15"/>
      <c r="D8" s="15"/>
      <c r="E8" s="15"/>
      <c r="F8" s="1"/>
      <c r="G8" s="103"/>
      <c r="H8" s="103"/>
      <c r="I8" s="103"/>
      <c r="J8" s="103"/>
      <c r="K8" s="103"/>
      <c r="L8" s="103"/>
      <c r="M8" s="103"/>
      <c r="N8" s="103"/>
    </row>
    <row r="9" spans="2:17" x14ac:dyDescent="0.35">
      <c r="B9" s="14" t="s">
        <v>65</v>
      </c>
      <c r="C9" s="15"/>
      <c r="D9" s="15"/>
      <c r="E9" s="15"/>
      <c r="F9" s="1"/>
      <c r="G9" s="103"/>
      <c r="H9" s="103"/>
      <c r="I9" s="103"/>
      <c r="J9" s="103"/>
      <c r="K9" s="103"/>
      <c r="L9" s="103"/>
      <c r="M9" s="103"/>
      <c r="N9" s="103"/>
    </row>
    <row r="10" spans="2:17" x14ac:dyDescent="0.35">
      <c r="B10" s="14" t="s">
        <v>66</v>
      </c>
      <c r="C10" s="15"/>
      <c r="D10" s="15"/>
      <c r="E10" s="15"/>
      <c r="F10" s="1"/>
      <c r="G10" s="103"/>
      <c r="H10" s="103"/>
      <c r="I10" s="103"/>
      <c r="J10" s="103"/>
      <c r="K10" s="103"/>
      <c r="L10" s="103"/>
      <c r="M10" s="103"/>
      <c r="N10" s="103"/>
    </row>
    <row r="11" spans="2:17" x14ac:dyDescent="0.35">
      <c r="B11" s="14" t="s">
        <v>67</v>
      </c>
      <c r="C11" s="15"/>
      <c r="D11" s="15"/>
      <c r="E11" s="15"/>
      <c r="F11" s="1"/>
      <c r="G11" s="103"/>
      <c r="H11" s="103"/>
      <c r="I11" s="103"/>
      <c r="J11" s="103"/>
      <c r="K11" s="103"/>
      <c r="L11" s="103"/>
      <c r="M11" s="103"/>
      <c r="N11" s="103"/>
    </row>
    <row r="12" spans="2:17" x14ac:dyDescent="0.35">
      <c r="B12" s="17" t="s">
        <v>25</v>
      </c>
      <c r="C12" s="55">
        <f>SUM(C8:C11)</f>
        <v>0</v>
      </c>
      <c r="D12" s="55">
        <f t="shared" ref="D12:E12" si="0">SUM(D8:D11)</f>
        <v>0</v>
      </c>
      <c r="E12" s="55">
        <f t="shared" si="0"/>
        <v>0</v>
      </c>
      <c r="F12" s="1"/>
      <c r="G12" s="103"/>
      <c r="H12" s="103"/>
      <c r="I12" s="103"/>
      <c r="J12" s="103"/>
      <c r="K12" s="103"/>
      <c r="L12" s="103"/>
      <c r="M12" s="103"/>
      <c r="N12" s="103"/>
    </row>
    <row r="13" spans="2:17" x14ac:dyDescent="0.35">
      <c r="B13" s="105" t="s">
        <v>22</v>
      </c>
      <c r="C13" s="105"/>
      <c r="D13" s="105"/>
      <c r="E13" s="105"/>
      <c r="F13" s="1"/>
      <c r="G13" s="103"/>
      <c r="H13" s="103"/>
      <c r="I13" s="103"/>
      <c r="J13" s="103"/>
      <c r="K13" s="103"/>
      <c r="L13" s="103"/>
      <c r="M13" s="103"/>
      <c r="N13" s="103"/>
    </row>
    <row r="14" spans="2:17" x14ac:dyDescent="0.35">
      <c r="B14" s="14" t="s">
        <v>26</v>
      </c>
      <c r="C14" s="15"/>
      <c r="D14" s="15"/>
      <c r="E14" s="15"/>
      <c r="F14" s="1"/>
      <c r="G14" s="103"/>
      <c r="H14" s="103"/>
      <c r="I14" s="103"/>
      <c r="J14" s="103"/>
      <c r="K14" s="103"/>
      <c r="L14" s="103"/>
      <c r="M14" s="103"/>
      <c r="N14" s="103"/>
    </row>
    <row r="15" spans="2:17" x14ac:dyDescent="0.35">
      <c r="B15" s="14" t="s">
        <v>68</v>
      </c>
      <c r="C15" s="15"/>
      <c r="D15" s="15"/>
      <c r="E15" s="15"/>
      <c r="F15" s="1"/>
      <c r="G15" s="103"/>
      <c r="H15" s="103"/>
      <c r="I15" s="103"/>
      <c r="J15" s="103"/>
      <c r="K15" s="103"/>
      <c r="L15" s="103"/>
      <c r="M15" s="103"/>
      <c r="N15" s="103"/>
    </row>
    <row r="16" spans="2:17" x14ac:dyDescent="0.35">
      <c r="B16" s="17" t="s">
        <v>29</v>
      </c>
      <c r="C16" s="55">
        <f>SUM(C14:C15)</f>
        <v>0</v>
      </c>
      <c r="D16" s="55">
        <f>SUM(D14:D15)</f>
        <v>0</v>
      </c>
      <c r="E16" s="55">
        <f>SUM(E14:E15)</f>
        <v>0</v>
      </c>
      <c r="F16" s="1"/>
    </row>
    <row r="17" spans="2:6" x14ac:dyDescent="0.35">
      <c r="B17" s="105" t="s">
        <v>23</v>
      </c>
      <c r="C17" s="105"/>
      <c r="D17" s="105"/>
      <c r="E17" s="105"/>
      <c r="F17" s="1"/>
    </row>
    <row r="18" spans="2:6" x14ac:dyDescent="0.35">
      <c r="B18" s="14" t="s">
        <v>69</v>
      </c>
      <c r="C18" s="15"/>
      <c r="D18" s="15"/>
      <c r="E18" s="15"/>
      <c r="F18" s="1"/>
    </row>
    <row r="19" spans="2:6" x14ac:dyDescent="0.35">
      <c r="B19" s="14" t="s">
        <v>70</v>
      </c>
      <c r="C19" s="15"/>
      <c r="D19" s="15"/>
      <c r="E19" s="15"/>
      <c r="F19" s="1"/>
    </row>
    <row r="20" spans="2:6" x14ac:dyDescent="0.35">
      <c r="B20" s="17" t="s">
        <v>30</v>
      </c>
      <c r="C20" s="55">
        <f>SUM(C18:C19)</f>
        <v>0</v>
      </c>
      <c r="D20" s="55">
        <f>SUM(D18:D19)</f>
        <v>0</v>
      </c>
      <c r="E20" s="55">
        <f>SUM(E18:E19)</f>
        <v>0</v>
      </c>
      <c r="F20" s="1"/>
    </row>
    <row r="21" spans="2:6" x14ac:dyDescent="0.35">
      <c r="B21" s="105" t="s">
        <v>24</v>
      </c>
      <c r="C21" s="105"/>
      <c r="D21" s="105"/>
      <c r="E21" s="105"/>
      <c r="F21" s="1"/>
    </row>
    <row r="22" spans="2:6" x14ac:dyDescent="0.35">
      <c r="B22" s="14" t="s">
        <v>27</v>
      </c>
      <c r="C22" s="15"/>
      <c r="D22" s="15"/>
      <c r="E22" s="15"/>
      <c r="F22" s="1"/>
    </row>
    <row r="23" spans="2:6" x14ac:dyDescent="0.35">
      <c r="B23" s="14" t="s">
        <v>71</v>
      </c>
      <c r="C23" s="15"/>
      <c r="D23" s="15"/>
      <c r="E23" s="15"/>
      <c r="F23" s="1"/>
    </row>
    <row r="24" spans="2:6" x14ac:dyDescent="0.35">
      <c r="B24" s="14" t="s">
        <v>72</v>
      </c>
      <c r="C24" s="15"/>
      <c r="D24" s="15"/>
      <c r="E24" s="15"/>
      <c r="F24" s="1"/>
    </row>
    <row r="25" spans="2:6" x14ac:dyDescent="0.35">
      <c r="B25" s="14" t="s">
        <v>73</v>
      </c>
      <c r="C25" s="15"/>
      <c r="D25" s="15"/>
      <c r="E25" s="15"/>
      <c r="F25" s="1"/>
    </row>
    <row r="26" spans="2:6" x14ac:dyDescent="0.35">
      <c r="B26" s="14" t="s">
        <v>74</v>
      </c>
      <c r="C26" s="15"/>
      <c r="D26" s="15"/>
      <c r="E26" s="15"/>
      <c r="F26" s="1"/>
    </row>
    <row r="27" spans="2:6" x14ac:dyDescent="0.35">
      <c r="B27" s="14" t="s">
        <v>75</v>
      </c>
      <c r="C27" s="15"/>
      <c r="D27" s="15"/>
      <c r="E27" s="15"/>
      <c r="F27" s="1"/>
    </row>
    <row r="28" spans="2:6" x14ac:dyDescent="0.35">
      <c r="B28" s="17" t="s">
        <v>31</v>
      </c>
      <c r="C28" s="55">
        <f>SUM(C22:C27)</f>
        <v>0</v>
      </c>
      <c r="D28" s="55">
        <f t="shared" ref="D28:E28" si="1">SUM(D22:D27)</f>
        <v>0</v>
      </c>
      <c r="E28" s="55">
        <f t="shared" si="1"/>
        <v>0</v>
      </c>
      <c r="F28" s="1"/>
    </row>
    <row r="29" spans="2:6" ht="4.5" customHeight="1" x14ac:dyDescent="0.35">
      <c r="B29" s="12"/>
      <c r="C29" s="13"/>
      <c r="D29" s="13"/>
      <c r="E29" s="13"/>
      <c r="F29" s="1"/>
    </row>
    <row r="30" spans="2:6" x14ac:dyDescent="0.35">
      <c r="B30" s="59" t="s">
        <v>52</v>
      </c>
      <c r="C30" s="55">
        <f>C16+C12</f>
        <v>0</v>
      </c>
      <c r="D30" s="55">
        <f>D16+D12</f>
        <v>0</v>
      </c>
      <c r="E30" s="55">
        <f>E16+E12</f>
        <v>0</v>
      </c>
      <c r="F30" s="1"/>
    </row>
    <row r="31" spans="2:6" x14ac:dyDescent="0.35">
      <c r="B31" s="59" t="s">
        <v>51</v>
      </c>
      <c r="C31" s="55">
        <f>C28+C20</f>
        <v>0</v>
      </c>
      <c r="D31" s="55">
        <f>D28+D20</f>
        <v>0</v>
      </c>
      <c r="E31" s="55">
        <f>E28+E20</f>
        <v>0</v>
      </c>
      <c r="F31" s="1"/>
    </row>
    <row r="32" spans="2:6" x14ac:dyDescent="0.35">
      <c r="B32" s="59" t="s">
        <v>55</v>
      </c>
      <c r="C32" s="55">
        <f>C31+C30</f>
        <v>0</v>
      </c>
      <c r="D32" s="55">
        <f t="shared" ref="D32:E32" si="2">D31+D30</f>
        <v>0</v>
      </c>
      <c r="E32" s="55">
        <f t="shared" si="2"/>
        <v>0</v>
      </c>
      <c r="F32" s="1"/>
    </row>
    <row r="33" spans="2:6" x14ac:dyDescent="0.35">
      <c r="B33" s="16" t="s">
        <v>53</v>
      </c>
      <c r="C33" s="57">
        <f t="shared" ref="C33:E35" si="3">C30/C$48</f>
        <v>0</v>
      </c>
      <c r="D33" s="57">
        <f t="shared" si="3"/>
        <v>0</v>
      </c>
      <c r="E33" s="57">
        <f t="shared" si="3"/>
        <v>0</v>
      </c>
      <c r="F33" s="1"/>
    </row>
    <row r="34" spans="2:6" x14ac:dyDescent="0.35">
      <c r="B34" s="16" t="s">
        <v>54</v>
      </c>
      <c r="C34" s="57">
        <f t="shared" si="3"/>
        <v>0</v>
      </c>
      <c r="D34" s="57">
        <f t="shared" si="3"/>
        <v>0</v>
      </c>
      <c r="E34" s="57">
        <f t="shared" si="3"/>
        <v>0</v>
      </c>
      <c r="F34" s="1"/>
    </row>
    <row r="35" spans="2:6" x14ac:dyDescent="0.35">
      <c r="B35" s="58" t="s">
        <v>28</v>
      </c>
      <c r="C35" s="57">
        <f t="shared" si="3"/>
        <v>0</v>
      </c>
      <c r="D35" s="57">
        <f t="shared" si="3"/>
        <v>0</v>
      </c>
      <c r="E35" s="57">
        <f t="shared" si="3"/>
        <v>0</v>
      </c>
      <c r="F35" s="1"/>
    </row>
    <row r="36" spans="2:6" x14ac:dyDescent="0.35">
      <c r="B36" s="1"/>
      <c r="C36" s="1"/>
      <c r="D36" s="1"/>
      <c r="E36" s="1"/>
      <c r="F36" s="1"/>
    </row>
    <row r="37" spans="2:6" x14ac:dyDescent="0.35">
      <c r="B37" s="102" t="s">
        <v>34</v>
      </c>
      <c r="C37" s="102"/>
      <c r="D37" s="102"/>
      <c r="E37" s="102"/>
    </row>
    <row r="38" spans="2:6" x14ac:dyDescent="0.35">
      <c r="B38" s="17" t="s">
        <v>76</v>
      </c>
      <c r="C38" s="18">
        <v>2088</v>
      </c>
      <c r="D38" s="18">
        <v>2088</v>
      </c>
      <c r="E38" s="18">
        <v>2088</v>
      </c>
    </row>
    <row r="39" spans="2:6" x14ac:dyDescent="0.35">
      <c r="B39" s="14" t="s">
        <v>77</v>
      </c>
      <c r="C39" s="18"/>
      <c r="D39" s="18"/>
      <c r="E39" s="18"/>
    </row>
    <row r="40" spans="2:6" x14ac:dyDescent="0.35">
      <c r="B40" s="60" t="s">
        <v>78</v>
      </c>
      <c r="C40" s="18">
        <v>160</v>
      </c>
      <c r="D40" s="18">
        <v>160</v>
      </c>
      <c r="E40" s="18">
        <v>160</v>
      </c>
    </row>
    <row r="41" spans="2:6" x14ac:dyDescent="0.35">
      <c r="B41" s="60" t="s">
        <v>79</v>
      </c>
      <c r="C41" s="18">
        <v>80</v>
      </c>
      <c r="D41" s="18">
        <v>80</v>
      </c>
      <c r="E41" s="18">
        <v>80</v>
      </c>
    </row>
    <row r="42" spans="2:6" x14ac:dyDescent="0.35">
      <c r="B42" s="60" t="s">
        <v>80</v>
      </c>
      <c r="C42" s="18">
        <v>104</v>
      </c>
      <c r="D42" s="18">
        <v>104</v>
      </c>
      <c r="E42" s="18">
        <v>104</v>
      </c>
    </row>
    <row r="43" spans="2:6" x14ac:dyDescent="0.35">
      <c r="B43" s="60" t="s">
        <v>81</v>
      </c>
      <c r="C43" s="18">
        <v>25</v>
      </c>
      <c r="D43" s="18">
        <v>25</v>
      </c>
      <c r="E43" s="18">
        <v>25</v>
      </c>
    </row>
    <row r="44" spans="2:6" x14ac:dyDescent="0.35">
      <c r="B44" s="60" t="s">
        <v>82</v>
      </c>
      <c r="C44" s="18">
        <v>103</v>
      </c>
      <c r="D44" s="18">
        <v>103</v>
      </c>
      <c r="E44" s="18">
        <v>103</v>
      </c>
    </row>
    <row r="45" spans="2:6" x14ac:dyDescent="0.35">
      <c r="B45" s="60" t="s">
        <v>83</v>
      </c>
      <c r="C45" s="18">
        <v>8</v>
      </c>
      <c r="D45" s="18">
        <v>8</v>
      </c>
      <c r="E45" s="18">
        <v>8</v>
      </c>
    </row>
    <row r="46" spans="2:6" x14ac:dyDescent="0.35">
      <c r="B46" s="60" t="s">
        <v>84</v>
      </c>
      <c r="C46" s="18">
        <v>8</v>
      </c>
      <c r="D46" s="18">
        <v>8</v>
      </c>
      <c r="E46" s="18">
        <v>8</v>
      </c>
    </row>
    <row r="47" spans="2:6" x14ac:dyDescent="0.35">
      <c r="B47" s="17" t="s">
        <v>32</v>
      </c>
      <c r="C47" s="19">
        <f>SUM(C40:C46)</f>
        <v>488</v>
      </c>
      <c r="D47" s="19">
        <f t="shared" ref="D47:E47" si="4">SUM(D40:D46)</f>
        <v>488</v>
      </c>
      <c r="E47" s="19">
        <f t="shared" si="4"/>
        <v>488</v>
      </c>
    </row>
    <row r="48" spans="2:6" x14ac:dyDescent="0.35">
      <c r="B48" s="56" t="s">
        <v>33</v>
      </c>
      <c r="C48" s="19">
        <f>C38-C47</f>
        <v>1600</v>
      </c>
      <c r="D48" s="19">
        <f>D38-D47</f>
        <v>1600</v>
      </c>
      <c r="E48" s="19">
        <f>E38-E47</f>
        <v>1600</v>
      </c>
    </row>
  </sheetData>
  <mergeCells count="7">
    <mergeCell ref="B37:E37"/>
    <mergeCell ref="G2:N15"/>
    <mergeCell ref="B2:E2"/>
    <mergeCell ref="B7:E7"/>
    <mergeCell ref="B13:E13"/>
    <mergeCell ref="B17:E17"/>
    <mergeCell ref="B21:E2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Istruzioni compilazione</vt:lpstr>
      <vt:lpstr>Conto Economico</vt:lpstr>
      <vt:lpstr>Dettaglio costi del lavoro</vt:lpstr>
    </vt:vector>
  </TitlesOfParts>
  <Company>Consip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Di Venanzi Fabiana</cp:lastModifiedBy>
  <dcterms:created xsi:type="dcterms:W3CDTF">2021-02-25T11:20:16Z</dcterms:created>
  <dcterms:modified xsi:type="dcterms:W3CDTF">2025-06-18T10:14:43Z</dcterms:modified>
</cp:coreProperties>
</file>